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yeiso\Downloads\"/>
    </mc:Choice>
  </mc:AlternateContent>
  <xr:revisionPtr revIDLastSave="0" documentId="13_ncr:1_{84D7502B-E52A-475B-A161-A2F9581B3F12}" xr6:coauthVersionLast="47" xr6:coauthVersionMax="47" xr10:uidLastSave="{00000000-0000-0000-0000-000000000000}"/>
  <bookViews>
    <workbookView xWindow="0" yWindow="450" windowWidth="20490" windowHeight="9810" xr2:uid="{00000000-000D-0000-FFFF-FFFF00000000}"/>
  </bookViews>
  <sheets>
    <sheet name="Hoja 1" sheetId="1" r:id="rId1"/>
    <sheet name="Control-cambios" sheetId="2" r:id="rId2"/>
  </sheets>
  <calcPr calcId="181029"/>
</workbook>
</file>

<file path=xl/calcChain.xml><?xml version="1.0" encoding="utf-8"?>
<calcChain xmlns="http://schemas.openxmlformats.org/spreadsheetml/2006/main">
  <c r="F11" i="1" l="1"/>
  <c r="E8" i="1"/>
  <c r="E7" i="1"/>
  <c r="F7" i="1" s="1"/>
  <c r="E6" i="1"/>
  <c r="F6" i="1" s="1"/>
  <c r="D8" i="1"/>
  <c r="F8" i="1" l="1"/>
  <c r="F9" i="1"/>
  <c r="F10" i="1"/>
  <c r="F12" i="1" l="1"/>
  <c r="F13" i="1"/>
  <c r="F1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Mafe Pinzon</author>
    <author>Jean</author>
    <author>Usuario de Windows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de aprobación de la Ficha.</t>
        </r>
      </text>
    </comment>
    <comment ref="D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meses serán los contemplados desde el momento de la aprobación de su ficha hasta la culminación de Trabajo de Grado II.</t>
        </r>
      </text>
    </comment>
    <comment ref="F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en la que el estudiante planea entregar su libro, de acuerdo a lo estipulado en el cronograma.</t>
        </r>
      </text>
    </comment>
    <comment ref="D5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valores deben tener corcondancia con los tiempos estipulados en el cronograma y la cantidad de insumos necesarios para el desarrollo de su plan y libro final. 
</t>
        </r>
      </text>
    </comment>
    <comment ref="E6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 xml:space="preserve">Para este caso, el estudiante debe utilizar la remuneración de su director.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E7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Para este caso, el estudiante debe utilizar la remuneración de su tutor.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D8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Este rubro puede estimarlo de lo que el reglamento estipula para la carga del estudiante en Trabajo de Grado I y II (de acuerdo a los créditos de las dos asignaturas). Un periodo académico contempla apróximadamente 4 meses.</t>
        </r>
      </text>
    </comment>
    <comment ref="E8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Para este caso, el estudiante puede tomar como referencia las remuneraciones por auxiliaturas. Que hace referencia al pago de 120 horas por 1 smmlv.</t>
        </r>
      </text>
    </comment>
    <comment ref="D9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 xml:space="preserve">Esta estimación resulta de los requisitos de la EEIE, que contempla que un plan debe contener máximo 50 páginas y un libro máximo 120 páginas. </t>
        </r>
      </text>
    </comment>
  </commentList>
</comments>
</file>

<file path=xl/sharedStrings.xml><?xml version="1.0" encoding="utf-8"?>
<sst xmlns="http://schemas.openxmlformats.org/spreadsheetml/2006/main" count="45" uniqueCount="41">
  <si>
    <t>Categoría</t>
  </si>
  <si>
    <t>Rubro</t>
  </si>
  <si>
    <t>Descripción del rubro</t>
  </si>
  <si>
    <t>Valor Unitario</t>
  </si>
  <si>
    <t>Total</t>
  </si>
  <si>
    <t>Dirección y Orientación</t>
  </si>
  <si>
    <t xml:space="preserve">Es el tiempo (horas) que el director de proyecto dedica a la orientación y acompañamiento de los estudiantes en el proyecto. </t>
  </si>
  <si>
    <t>Universidad</t>
  </si>
  <si>
    <t xml:space="preserve">Es el tiempo (horas) que el tutor de proyecto dedica a la orientación y acompañamiento de los estudiantes en el proyecto. </t>
  </si>
  <si>
    <t>Empresa/ Entidad</t>
  </si>
  <si>
    <t xml:space="preserve">Es el tiempo (horas) que el autor invertirá en la elaboración de su proyecto de grado, en las asignaturas Trabajo de Grado I y II. </t>
  </si>
  <si>
    <t>Estudiante</t>
  </si>
  <si>
    <t>Presentación de Entregables</t>
  </si>
  <si>
    <t>Impresiones</t>
  </si>
  <si>
    <t xml:space="preserve">Comprende el número de hojas que imprimirá el estudiante para la entrega de su plan de proyecto y de su libro final. </t>
  </si>
  <si>
    <t>Argollado y empastado</t>
  </si>
  <si>
    <t xml:space="preserve">Es el valor de las pastas plásticas y de las argollas necesarias para la entrega del plan de proyecto y el libro final. </t>
  </si>
  <si>
    <t>CD</t>
  </si>
  <si>
    <t xml:space="preserve">Es el valor de CD's regrabables necesarios para la entrega del plan de proyecto y el libro final. </t>
  </si>
  <si>
    <t>Otros Egresos</t>
  </si>
  <si>
    <t>Transporte</t>
  </si>
  <si>
    <t>Son los desplazamientos que el estudiante realiza para llevar a cabo actividades relacionadas con su proyecto.</t>
  </si>
  <si>
    <t xml:space="preserve">Estudiante </t>
  </si>
  <si>
    <t>Internet</t>
  </si>
  <si>
    <t>Servicio pagado para realizar actividades que requieren de conexión a internet (Mensual).</t>
  </si>
  <si>
    <t>Fuente del Recurso</t>
  </si>
  <si>
    <t>Duración del proyecto (en meses):</t>
  </si>
  <si>
    <t xml:space="preserve">Cantidad </t>
  </si>
  <si>
    <t>Acompañamiento Director</t>
  </si>
  <si>
    <t>Acompañamiento Tutor</t>
  </si>
  <si>
    <t>Tiempo del Estudiante</t>
  </si>
  <si>
    <t>PRESUPUESTO TOTAL</t>
  </si>
  <si>
    <t>PRESUPUESTO DEL PROYECTO</t>
  </si>
  <si>
    <t>Fecha de Inicio:</t>
  </si>
  <si>
    <t>Fecha de Finalización:</t>
  </si>
  <si>
    <t>CONTROL DE CAMBIOS</t>
  </si>
  <si>
    <t>VERSIÓN</t>
  </si>
  <si>
    <t>FECHA DE APROBACIÓN</t>
  </si>
  <si>
    <t>DESCRIPCIÓN DE CAMBIOS REALIZADOS</t>
  </si>
  <si>
    <t>Creación del Formato</t>
  </si>
  <si>
    <t>Julio 10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</si>
</sst>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2" formatCode="_-&quot;$&quot;\ * #,##0_-;\-&quot;$&quot;\ * #,##0_-;_-&quot;$&quot;\ * &quot;-&quot;_-;_-@_-"/>
    <numFmt numFmtId="165" formatCode="&quot;$&quot;\ #,##0"/>
  </numFmts>
  <fonts count="12">
    <font>
      <sz val="10"/>
      <color rgb="FF000000"/>
      <name val="Arial"/>
    </font>
    <font>
      <b/>
      <sz val="12"/>
      <color rgb="FF000000"/>
      <name val="Humanst521 BT"/>
      <family val="2"/>
    </font>
    <font>
      <sz val="12"/>
      <name val="Humanst521 BT"/>
      <family val="2"/>
    </font>
    <font>
      <sz val="12"/>
      <color rgb="FF000000"/>
      <name val="Humanst521 B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Humanst521 BT"/>
      <family val="2"/>
    </font>
    <font>
      <sz val="14"/>
      <name val="Humanst521 BT"/>
      <family val="2"/>
    </font>
    <font>
      <b/>
      <sz val="11"/>
      <color rgb="FF000000"/>
      <name val="Humanst521 BT"/>
      <family val="2"/>
    </font>
    <font>
      <sz val="11"/>
      <color rgb="FF000000"/>
      <name val="Humanst521 B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FFC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FFC000"/>
      </patternFill>
    </fill>
  </fills>
  <borders count="3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7" fillId="0" borderId="0" applyFont="0" applyFill="0" applyBorder="0" applyAlignment="0" applyProtection="0"/>
  </cellStyleXfs>
  <cellXfs count="68">
    <xf numFmtId="0" fontId="0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2" fontId="0" fillId="0" borderId="0" xfId="0" applyNumberFormat="1" applyFont="1" applyAlignment="1">
      <alignment vertical="center" wrapText="1"/>
    </xf>
    <xf numFmtId="42" fontId="3" fillId="0" borderId="22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165" fontId="3" fillId="0" borderId="34" xfId="1" applyNumberFormat="1" applyFont="1" applyFill="1" applyBorder="1" applyAlignment="1">
      <alignment horizontal="center" vertical="center" wrapText="1"/>
    </xf>
    <xf numFmtId="165" fontId="2" fillId="0" borderId="34" xfId="0" applyNumberFormat="1" applyFont="1" applyFill="1" applyBorder="1" applyAlignment="1">
      <alignment horizontal="center" vertical="center" wrapText="1"/>
    </xf>
    <xf numFmtId="165" fontId="2" fillId="0" borderId="6" xfId="1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20" xfId="1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6" fontId="3" fillId="0" borderId="14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6" fontId="3" fillId="0" borderId="18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6" fontId="3" fillId="0" borderId="5" xfId="0" applyNumberFormat="1" applyFont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wrapText="1"/>
    </xf>
    <xf numFmtId="0" fontId="11" fillId="0" borderId="6" xfId="0" applyFont="1" applyBorder="1" applyAlignment="1"/>
    <xf numFmtId="0" fontId="11" fillId="0" borderId="6" xfId="0" applyFont="1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vertical="center" wrapText="1"/>
    </xf>
    <xf numFmtId="0" fontId="9" fillId="5" borderId="32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0" fillId="0" borderId="36" xfId="0" applyFont="1" applyBorder="1" applyAlignment="1">
      <alignment horizontal="center" wrapText="1"/>
    </xf>
    <xf numFmtId="0" fontId="10" fillId="0" borderId="37" xfId="0" applyFont="1" applyBorder="1" applyAlignment="1">
      <alignment horizontal="center" wrapText="1"/>
    </xf>
    <xf numFmtId="0" fontId="10" fillId="0" borderId="38" xfId="0" applyFont="1" applyBorder="1" applyAlignment="1">
      <alignment horizontal="center" wrapText="1"/>
    </xf>
    <xf numFmtId="0" fontId="11" fillId="0" borderId="36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M14"/>
  <sheetViews>
    <sheetView tabSelected="1" zoomScale="78" zoomScaleNormal="85" workbookViewId="0">
      <selection activeCell="G13" sqref="G13"/>
    </sheetView>
  </sheetViews>
  <sheetFormatPr baseColWidth="10" defaultColWidth="14.42578125" defaultRowHeight="15.75" customHeight="1"/>
  <cols>
    <col min="1" max="1" width="27" style="19" customWidth="1"/>
    <col min="2" max="2" width="28.7109375" style="19" bestFit="1" customWidth="1"/>
    <col min="3" max="3" width="66.42578125" style="19" customWidth="1"/>
    <col min="4" max="4" width="14.42578125" style="19"/>
    <col min="5" max="5" width="25.42578125" style="19" customWidth="1"/>
    <col min="6" max="6" width="15.140625" style="19" bestFit="1" customWidth="1"/>
    <col min="7" max="7" width="21" style="19" bestFit="1" customWidth="1"/>
    <col min="8" max="16384" width="14.42578125" style="19"/>
  </cols>
  <sheetData>
    <row r="2" spans="1:13" ht="15.75" customHeight="1">
      <c r="A2" s="48" t="s">
        <v>33</v>
      </c>
      <c r="B2" s="27">
        <v>44313</v>
      </c>
      <c r="C2" s="48" t="s">
        <v>26</v>
      </c>
      <c r="D2" s="6">
        <v>8</v>
      </c>
      <c r="E2" s="48" t="s">
        <v>34</v>
      </c>
      <c r="F2" s="27">
        <v>44550</v>
      </c>
      <c r="G2" s="20"/>
    </row>
    <row r="3" spans="1:13" ht="13.5" thickBot="1"/>
    <row r="4" spans="1:13" ht="18.75" thickBot="1">
      <c r="A4" s="54" t="s">
        <v>32</v>
      </c>
      <c r="B4" s="55"/>
      <c r="C4" s="55"/>
      <c r="D4" s="55"/>
      <c r="E4" s="55"/>
      <c r="F4" s="55"/>
      <c r="G4" s="56"/>
      <c r="J4" s="4"/>
    </row>
    <row r="5" spans="1:13" ht="32.25" thickBot="1">
      <c r="A5" s="45" t="s">
        <v>0</v>
      </c>
      <c r="B5" s="46" t="s">
        <v>1</v>
      </c>
      <c r="C5" s="46" t="s">
        <v>2</v>
      </c>
      <c r="D5" s="46" t="s">
        <v>27</v>
      </c>
      <c r="E5" s="46" t="s">
        <v>3</v>
      </c>
      <c r="F5" s="46" t="s">
        <v>4</v>
      </c>
      <c r="G5" s="47" t="s">
        <v>25</v>
      </c>
      <c r="J5" s="4"/>
    </row>
    <row r="6" spans="1:13" ht="45">
      <c r="A6" s="60" t="s">
        <v>5</v>
      </c>
      <c r="B6" s="10" t="s">
        <v>28</v>
      </c>
      <c r="C6" s="28" t="s">
        <v>6</v>
      </c>
      <c r="D6" s="29">
        <v>40</v>
      </c>
      <c r="E6" s="31">
        <f>(10*908526)/(45*4)</f>
        <v>50473.666666666664</v>
      </c>
      <c r="F6" s="32">
        <f>D6*E6</f>
        <v>2018946.6666666665</v>
      </c>
      <c r="G6" s="30" t="s">
        <v>7</v>
      </c>
    </row>
    <row r="7" spans="1:13" ht="45">
      <c r="A7" s="57"/>
      <c r="B7" s="10" t="s">
        <v>29</v>
      </c>
      <c r="C7" s="7" t="s">
        <v>8</v>
      </c>
      <c r="D7" s="6">
        <v>30</v>
      </c>
      <c r="E7" s="33">
        <f>(5*908526)/(45*4)</f>
        <v>25236.833333333332</v>
      </c>
      <c r="F7" s="34">
        <f>D7*E7</f>
        <v>757105</v>
      </c>
      <c r="G7" s="9" t="s">
        <v>9</v>
      </c>
    </row>
    <row r="8" spans="1:13" ht="30.75" thickBot="1">
      <c r="A8" s="57"/>
      <c r="B8" s="23" t="s">
        <v>30</v>
      </c>
      <c r="C8" s="24" t="s">
        <v>10</v>
      </c>
      <c r="D8" s="25">
        <f>4*120+ 8*120</f>
        <v>1440</v>
      </c>
      <c r="E8" s="35">
        <f>908526/120</f>
        <v>7571.05</v>
      </c>
      <c r="F8" s="36">
        <f>D8*E8</f>
        <v>10902312</v>
      </c>
      <c r="G8" s="26" t="s">
        <v>11</v>
      </c>
    </row>
    <row r="9" spans="1:13" ht="30">
      <c r="A9" s="58" t="s">
        <v>12</v>
      </c>
      <c r="B9" s="2" t="s">
        <v>13</v>
      </c>
      <c r="C9" s="2" t="s">
        <v>14</v>
      </c>
      <c r="D9" s="11">
        <v>170</v>
      </c>
      <c r="E9" s="37">
        <v>100</v>
      </c>
      <c r="F9" s="38">
        <f t="shared" ref="F9:F11" si="0">D9*E9</f>
        <v>17000</v>
      </c>
      <c r="G9" s="12" t="s">
        <v>11</v>
      </c>
    </row>
    <row r="10" spans="1:13" ht="30">
      <c r="A10" s="57"/>
      <c r="B10" s="1" t="s">
        <v>15</v>
      </c>
      <c r="C10" s="1" t="s">
        <v>16</v>
      </c>
      <c r="D10" s="13">
        <v>3</v>
      </c>
      <c r="E10" s="39">
        <v>2500</v>
      </c>
      <c r="F10" s="40">
        <f t="shared" si="0"/>
        <v>7500</v>
      </c>
      <c r="G10" s="14" t="s">
        <v>11</v>
      </c>
    </row>
    <row r="11" spans="1:13" ht="30.75" thickBot="1">
      <c r="A11" s="59"/>
      <c r="B11" s="3" t="s">
        <v>17</v>
      </c>
      <c r="C11" s="3" t="s">
        <v>18</v>
      </c>
      <c r="D11" s="15">
        <v>4</v>
      </c>
      <c r="E11" s="41">
        <v>3000</v>
      </c>
      <c r="F11" s="42">
        <f t="shared" si="0"/>
        <v>12000</v>
      </c>
      <c r="G11" s="16" t="s">
        <v>11</v>
      </c>
    </row>
    <row r="12" spans="1:13" ht="30">
      <c r="A12" s="57" t="s">
        <v>19</v>
      </c>
      <c r="B12" s="1" t="s">
        <v>20</v>
      </c>
      <c r="C12" s="1" t="s">
        <v>21</v>
      </c>
      <c r="D12" s="13">
        <v>60</v>
      </c>
      <c r="E12" s="43">
        <v>5200</v>
      </c>
      <c r="F12" s="40">
        <f t="shared" ref="F12" si="1">D12*E12</f>
        <v>312000</v>
      </c>
      <c r="G12" s="14" t="s">
        <v>11</v>
      </c>
      <c r="I12" s="8"/>
      <c r="M12" s="8"/>
    </row>
    <row r="13" spans="1:13" ht="30.75" thickBot="1">
      <c r="A13" s="57"/>
      <c r="B13" s="5" t="s">
        <v>23</v>
      </c>
      <c r="C13" s="5" t="s">
        <v>24</v>
      </c>
      <c r="D13" s="17">
        <v>1</v>
      </c>
      <c r="E13" s="43">
        <v>80000</v>
      </c>
      <c r="F13" s="44">
        <f>D13*E13</f>
        <v>80000</v>
      </c>
      <c r="G13" s="18" t="s">
        <v>22</v>
      </c>
      <c r="I13" s="8"/>
      <c r="J13" s="21"/>
    </row>
    <row r="14" spans="1:13" ht="20.25" customHeight="1" thickBot="1">
      <c r="A14" s="52" t="s">
        <v>31</v>
      </c>
      <c r="B14" s="53"/>
      <c r="C14" s="53"/>
      <c r="D14" s="53"/>
      <c r="E14" s="53"/>
      <c r="F14" s="22">
        <f>SUM(F6:F8,F9:F13)</f>
        <v>14106863.666666666</v>
      </c>
      <c r="G14" s="20"/>
      <c r="K14" s="8"/>
    </row>
  </sheetData>
  <mergeCells count="5">
    <mergeCell ref="A14:E14"/>
    <mergeCell ref="A4:G4"/>
    <mergeCell ref="A12:A13"/>
    <mergeCell ref="A9:A11"/>
    <mergeCell ref="A6:A8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6"/>
  <sheetViews>
    <sheetView workbookViewId="0">
      <selection activeCell="E11" sqref="E11"/>
    </sheetView>
  </sheetViews>
  <sheetFormatPr baseColWidth="10" defaultRowHeight="12.75"/>
  <cols>
    <col min="2" max="2" width="20.5703125" customWidth="1"/>
  </cols>
  <sheetData>
    <row r="2" spans="1:5" ht="15">
      <c r="A2" s="61" t="s">
        <v>35</v>
      </c>
      <c r="B2" s="61"/>
      <c r="C2" s="61"/>
      <c r="D2" s="61"/>
      <c r="E2" s="61"/>
    </row>
    <row r="3" spans="1:5" ht="27" customHeight="1">
      <c r="A3" s="49" t="s">
        <v>36</v>
      </c>
      <c r="B3" s="49" t="s">
        <v>37</v>
      </c>
      <c r="C3" s="62" t="s">
        <v>38</v>
      </c>
      <c r="D3" s="63"/>
      <c r="E3" s="64"/>
    </row>
    <row r="4" spans="1:5" ht="14.25">
      <c r="A4" s="51">
        <v>1</v>
      </c>
      <c r="B4" s="51" t="s">
        <v>40</v>
      </c>
      <c r="C4" s="65" t="s">
        <v>39</v>
      </c>
      <c r="D4" s="66"/>
      <c r="E4" s="67"/>
    </row>
    <row r="5" spans="1:5" ht="14.25">
      <c r="A5" s="50"/>
      <c r="B5" s="50"/>
      <c r="C5" s="65"/>
      <c r="D5" s="66"/>
      <c r="E5" s="67"/>
    </row>
    <row r="6" spans="1:5" ht="14.25">
      <c r="A6" s="50"/>
      <c r="B6" s="50"/>
      <c r="C6" s="65"/>
      <c r="D6" s="66"/>
      <c r="E6" s="67"/>
    </row>
  </sheetData>
  <mergeCells count="5">
    <mergeCell ref="A2:E2"/>
    <mergeCell ref="C3:E3"/>
    <mergeCell ref="C4:E4"/>
    <mergeCell ref="C5:E5"/>
    <mergeCell ref="C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Control-cambios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Mafe Pinzon</dc:creator>
  <cp:lastModifiedBy>Yeison Leonardo Cardenas Melendez</cp:lastModifiedBy>
  <dcterms:created xsi:type="dcterms:W3CDTF">2020-07-01T16:22:53Z</dcterms:created>
  <dcterms:modified xsi:type="dcterms:W3CDTF">2021-07-20T20:52:34Z</dcterms:modified>
</cp:coreProperties>
</file>